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" sheetId="1" r:id="rId1"/>
  </sheets>
  <calcPr calcId="124519"/>
</workbook>
</file>

<file path=xl/calcChain.xml><?xml version="1.0" encoding="utf-8"?>
<calcChain xmlns="http://schemas.openxmlformats.org/spreadsheetml/2006/main">
  <c r="E43" i="1"/>
  <c r="D43"/>
  <c r="E76" l="1"/>
  <c r="E75" s="1"/>
  <c r="D76"/>
  <c r="D75" s="1"/>
  <c r="E98"/>
  <c r="E97" s="1"/>
  <c r="D98"/>
  <c r="D97" s="1"/>
  <c r="D52" l="1"/>
  <c r="E52"/>
  <c r="E47" l="1"/>
  <c r="D47"/>
  <c r="E17"/>
  <c r="D17"/>
  <c r="D135" l="1"/>
  <c r="D133" s="1"/>
  <c r="D131"/>
  <c r="D105" s="1"/>
  <c r="D126"/>
  <c r="D125"/>
  <c r="D107"/>
  <c r="D101"/>
  <c r="D95"/>
  <c r="D78"/>
  <c r="D74"/>
  <c r="D72"/>
  <c r="D68"/>
  <c r="D66"/>
  <c r="D65" s="1"/>
  <c r="D64" s="1"/>
  <c r="D62"/>
  <c r="D61" s="1"/>
  <c r="D59"/>
  <c r="D57"/>
  <c r="D56" s="1"/>
  <c r="D55" s="1"/>
  <c r="D50"/>
  <c r="D30"/>
  <c r="D29" s="1"/>
  <c r="D16"/>
  <c r="E101"/>
  <c r="E131"/>
  <c r="E105" s="1"/>
  <c r="E103"/>
  <c r="E50"/>
  <c r="E107"/>
  <c r="E68"/>
  <c r="E66"/>
  <c r="E65" s="1"/>
  <c r="E64" s="1"/>
  <c r="E135"/>
  <c r="E133" s="1"/>
  <c r="E30"/>
  <c r="E29" s="1"/>
  <c r="E16"/>
  <c r="E72"/>
  <c r="E62"/>
  <c r="E61" s="1"/>
  <c r="E78"/>
  <c r="E126"/>
  <c r="E125"/>
  <c r="E95"/>
  <c r="E57"/>
  <c r="E56" s="1"/>
  <c r="E55" s="1"/>
  <c r="E59"/>
  <c r="F74"/>
  <c r="F15"/>
  <c r="E100"/>
  <c r="E74" s="1"/>
  <c r="E49" l="1"/>
  <c r="E46" s="1"/>
  <c r="E15" s="1"/>
  <c r="E137" s="1"/>
  <c r="D49"/>
  <c r="D46" s="1"/>
  <c r="D15" s="1"/>
  <c r="D137" s="1"/>
</calcChain>
</file>

<file path=xl/sharedStrings.xml><?xml version="1.0" encoding="utf-8"?>
<sst xmlns="http://schemas.openxmlformats.org/spreadsheetml/2006/main" count="240" uniqueCount="207">
  <si>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</si>
  <si>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</si>
  <si>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</si>
  <si>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</si>
  <si>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</si>
  <si>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</si>
  <si>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</si>
  <si>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</si>
  <si>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</si>
  <si>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</si>
  <si>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</si>
  <si>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</si>
  <si>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</si>
  <si>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</si>
  <si>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</si>
  <si>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</si>
  <si>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</si>
  <si>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</si>
  <si>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</si>
  <si>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</si>
  <si>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</si>
  <si>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</si>
  <si>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</si>
  <si>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</si>
  <si>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</si>
  <si>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</si>
  <si>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</si>
  <si>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</si>
  <si>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</si>
  <si>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</si>
  <si>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</si>
  <si>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</si>
  <si>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</si>
  <si>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</si>
  <si>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</si>
  <si>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</si>
  <si>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</si>
  <si>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</si>
  <si>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</si>
  <si>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</si>
  <si>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</si>
  <si>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</si>
  <si>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</si>
  <si>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</si>
  <si>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</si>
  <si>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</si>
  <si>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</si>
  <si>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</si>
  <si>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</si>
  <si>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</si>
  <si>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</si>
  <si>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</si>
  <si>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</si>
  <si>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</si>
  <si>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</si>
  <si>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</si>
  <si>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</si>
  <si>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</si>
  <si>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</si>
  <si>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</si>
  <si>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</si>
  <si>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</si>
  <si>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</si>
  <si>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</si>
  <si>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</si>
  <si>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</si>
  <si>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</si>
  <si>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</si>
  <si>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</si>
  <si>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</si>
  <si>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</si>
  <si>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</si>
  <si>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</si>
  <si>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</si>
  <si>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</si>
  <si>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</si>
  <si>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</si>
  <si>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</si>
  <si>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</si>
  <si>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</si>
  <si>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</si>
  <si>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</si>
  <si>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</si>
  <si>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</si>
  <si>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</si>
  <si>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</si>
  <si>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</si>
  <si>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</si>
  <si>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</si>
  <si>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</si>
  <si>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</si>
  <si>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</si>
  <si>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</si>
  <si>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</si>
  <si>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</si>
  <si>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</si>
  <si>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</si>
  <si>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</si>
  <si>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2 02 03015 10 0000 151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</si>
  <si>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</si>
  <si>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</si>
  <si>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</si>
  <si>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</si>
  <si>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</si>
  <si>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</si>
  <si>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</si>
  <si>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</si>
  <si>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</si>
  <si>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</si>
  <si>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</si>
  <si>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</si>
  <si>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</si>
  <si>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</si>
  <si>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</si>
  <si>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</si>
  <si>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</si>
  <si>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</si>
  <si>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</si>
  <si>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</si>
  <si>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</si>
  <si>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</si>
  <si>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</si>
  <si>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</si>
  <si>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2 02 02999 10 0000 151</t>
  </si>
  <si>
    <t>1 16 51040 02 0000 140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</si>
  <si>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</si>
  <si>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</si>
  <si>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</si>
  <si>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</si>
  <si>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</si>
  <si>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</si>
  <si>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</si>
  <si>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</si>
  <si>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</si>
  <si>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</si>
  <si>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</si>
  <si>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</si>
  <si>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</si>
  <si>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</si>
  <si>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 xml:space="preserve">Прочие субсидии </t>
  </si>
  <si>
    <t>2 02 03015 00 0000 151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</si>
  <si>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</si>
  <si>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</si>
  <si>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</si>
  <si>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</si>
  <si>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</si>
  <si>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</si>
  <si>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</si>
  <si>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</si>
  <si>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</si>
  <si>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</si>
  <si>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</si>
  <si>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</si>
  <si>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</si>
  <si>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</si>
  <si>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</si>
  <si>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</si>
  <si>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</si>
  <si>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</si>
  <si>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</si>
  <si>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</si>
  <si>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</si>
  <si>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</si>
  <si>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2 02 04000 00 0000 151</t>
  </si>
  <si>
    <t>2 02 04999 00 0000 151</t>
  </si>
  <si>
    <t>Прочие межбюджетные трансферты, передаваемые бюджетам</t>
  </si>
  <si>
    <t>2 02 04999 10 0000 151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</si>
  <si>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</si>
  <si>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</si>
  <si>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</si>
  <si>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</si>
  <si>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</si>
  <si>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</si>
  <si>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</si>
  <si>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</si>
  <si>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</si>
  <si>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</si>
  <si>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</si>
  <si>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</si>
  <si>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</si>
  <si>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к решению  ______ сессии №___ от ___.12.2015г Совета депутатов Кайгородского сельсовета сельсовета Краснозерского района Новосибирской области " О бюджете Кайгородского  сельсовета Краснозерского района Новосибирской области на 2016 год и плановый период 2017-2018 годов"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</si>
  <si>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</si>
  <si>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</si>
  <si>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</si>
  <si>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к решению  ______ сессии №___ от ___.12.2015г                                                                          Совета депутатов Кайгородского сельсовета                                                                       Краснозерского района Новосибирской области                                                                                              " О бюджете Кайгородского  сельсовета Краснозерского района                                             Новосибирской области на 2016 год и плановый период 2017-2018 годов"</t>
  </si>
  <si>
    <t>Дотации бюджетам сельских поселений на выравнивание бюджетной обеспеченности</t>
  </si>
  <si>
    <t>Прочие субсидии бюджетам сельских  поселений</t>
  </si>
  <si>
    <t xml:space="preserve">                                                                                Таблица 2</t>
  </si>
  <si>
    <t>111 05030 00 0000 120</t>
  </si>
  <si>
    <t>Доходы от сдачи в аренду имущества, находящегося в оперативном управлении органов местного самоуправления, государственных внебюджетных фондов и созданных ими учреждений ( за исключением имущетсва бюджетных и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</si>
  <si>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</si>
  <si>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учреждений, ( за исключением имущетсва муниципальных бюджетных и автономных учреждений )</t>
  </si>
  <si>
    <t>2020г.</t>
  </si>
  <si>
    <t>1 13 0199 00 0000 130</t>
  </si>
  <si>
    <t>Доходы от оказания платных услуг получателями средств бюджетов сельских поселений</t>
  </si>
  <si>
    <t>2 02 10000 00 0000 151</t>
  </si>
  <si>
    <t>2 02 15001 00 0000 151</t>
  </si>
  <si>
    <t>2 02 15001 10 0000 151</t>
  </si>
  <si>
    <t>2 02 20000 00 0000 151</t>
  </si>
  <si>
    <t>2 02 29999 00 0000 151</t>
  </si>
  <si>
    <t>2 02 29999 10 0000 151</t>
  </si>
  <si>
    <t xml:space="preserve"> Доходы бюджета Колыбельского сельсовета                                                                                                                                Краснозерского района Новосибирской области на 2020-2021 годы </t>
  </si>
  <si>
    <t>2021г.</t>
  </si>
  <si>
    <t>2 02 30000 00 0000 151</t>
  </si>
  <si>
    <t>2 02 35118 00 0000 151</t>
  </si>
  <si>
    <t>2 02 35118 10 0000 151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</si>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</sst>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" fontId="19" fillId="0" borderId="1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" fontId="19" fillId="0" borderId="2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0" fillId="0" borderId="4" xfId="0" applyNumberFormat="1" applyFont="1" applyFill="1" applyBorder="1" applyAlignment="1">
      <alignment wrapText="1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/>
    <xf numFmtId="0" fontId="0" fillId="0" borderId="0" xfId="0" applyAlignment="1"/>
    <xf numFmtId="0" fontId="0" fillId="0" borderId="0" xfId="0" applyFill="1" applyAlignment="1">
      <alignment vertical="top" wrapText="1"/>
    </xf>
    <xf numFmtId="0" fontId="26" fillId="0" borderId="2" xfId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166" fontId="17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wrapText="1"/>
    </xf>
    <xf numFmtId="4" fontId="19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9" fontId="21" fillId="0" borderId="4" xfId="3" applyNumberFormat="1" applyFont="1" applyFill="1" applyBorder="1" applyAlignment="1">
      <alignment wrapText="1"/>
    </xf>
    <xf numFmtId="49" fontId="12" fillId="0" borderId="4" xfId="3" applyNumberFormat="1" applyFont="1" applyFill="1" applyBorder="1" applyAlignment="1">
      <alignment wrapText="1"/>
    </xf>
    <xf numFmtId="166" fontId="19" fillId="0" borderId="1" xfId="3" applyNumberFormat="1" applyFont="1" applyFill="1" applyBorder="1" applyAlignment="1">
      <alignment horizontal="center" vertical="center"/>
    </xf>
    <xf numFmtId="166" fontId="13" fillId="0" borderId="2" xfId="3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5" xfId="3" applyFont="1" applyFill="1" applyBorder="1" applyAlignment="1">
      <alignment horizontal="left"/>
    </xf>
    <xf numFmtId="0" fontId="18" fillId="0" borderId="4" xfId="3" applyFont="1" applyFill="1" applyBorder="1" applyAlignment="1">
      <alignment horizontal="left"/>
    </xf>
    <xf numFmtId="0" fontId="1" fillId="0" borderId="5" xfId="3" applyFill="1" applyBorder="1" applyAlignment="1">
      <alignment horizontal="left"/>
    </xf>
    <xf numFmtId="0" fontId="1" fillId="0" borderId="4" xfId="3" applyFont="1" applyFill="1" applyBorder="1" applyAlignment="1">
      <alignment horizontal="left"/>
    </xf>
    <xf numFmtId="0" fontId="1" fillId="0" borderId="5" xfId="3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 vertical="top" wrapText="1"/>
    </xf>
  </cellXfs>
  <cellStyles count="4">
    <cellStyle name="Обычный" xfId="0" builtinId="0"/>
    <cellStyle name="Обычный 2" xfId="3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0"/>
  <sheetViews>
    <sheetView tabSelected="1" topLeftCell="A32" workbookViewId="0">
      <selection activeCell="E44" sqref="E4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3.42578125" style="1" customWidth="1"/>
    <col min="5" max="5" width="12.28515625" style="1" customWidth="1"/>
    <col min="6" max="6" width="0.7109375" style="1" hidden="1" customWidth="1"/>
    <col min="7" max="16384" width="9.140625" style="1"/>
  </cols>
  <sheetData>
    <row r="1" spans="1:11" s="36" customFormat="1" ht="12.75" customHeight="1">
      <c r="C1" s="134" t="s">
        <v>93</v>
      </c>
      <c r="D1" s="134"/>
      <c r="E1" s="134"/>
      <c r="F1" s="70"/>
      <c r="G1" s="70"/>
    </row>
    <row r="2" spans="1:11" s="36" customFormat="1" ht="15" hidden="1" customHeight="1">
      <c r="B2" s="37" t="s">
        <v>180</v>
      </c>
      <c r="C2" s="71"/>
      <c r="D2" s="71"/>
      <c r="E2" s="71"/>
      <c r="F2" s="71"/>
      <c r="G2" s="71"/>
    </row>
    <row r="3" spans="1:11" s="36" customFormat="1" ht="8.25" hidden="1" customHeight="1">
      <c r="B3" s="71"/>
      <c r="C3" s="71"/>
      <c r="D3" s="71"/>
      <c r="E3" s="71"/>
      <c r="F3" s="71"/>
      <c r="G3" s="71"/>
    </row>
    <row r="4" spans="1:11" s="36" customFormat="1" ht="72" hidden="1" customHeight="1">
      <c r="B4" s="71"/>
      <c r="C4" s="135" t="s">
        <v>184</v>
      </c>
      <c r="D4" s="135"/>
      <c r="E4" s="135"/>
      <c r="F4" s="71"/>
      <c r="G4" s="71"/>
    </row>
    <row r="5" spans="1:11" s="36" customFormat="1" ht="9.75" customHeight="1">
      <c r="B5" s="37"/>
      <c r="C5" s="37"/>
      <c r="D5" s="37"/>
      <c r="E5" s="37"/>
      <c r="F5" s="37"/>
      <c r="G5" s="37"/>
    </row>
    <row r="6" spans="1:11" s="36" customFormat="1" ht="30" hidden="1" customHeight="1">
      <c r="A6" s="89"/>
      <c r="B6" s="89"/>
      <c r="C6" s="89"/>
      <c r="D6" s="89"/>
      <c r="E6" s="89"/>
      <c r="F6" s="37"/>
      <c r="G6" s="37"/>
    </row>
    <row r="7" spans="1:11" s="36" customFormat="1" ht="15" customHeight="1">
      <c r="B7" s="37"/>
      <c r="C7" s="136" t="s">
        <v>187</v>
      </c>
      <c r="D7" s="136"/>
      <c r="E7" s="136"/>
      <c r="F7" s="72"/>
      <c r="G7" s="72"/>
    </row>
    <row r="8" spans="1:11" s="39" customFormat="1" ht="30" customHeight="1">
      <c r="A8" s="94" t="s">
        <v>201</v>
      </c>
      <c r="B8" s="94"/>
      <c r="C8" s="94"/>
      <c r="D8" s="94"/>
      <c r="E8" s="94"/>
      <c r="F8" s="38"/>
      <c r="G8" s="38"/>
    </row>
    <row r="9" spans="1:11" s="39" customFormat="1" ht="0.75" hidden="1" customHeight="1">
      <c r="A9" s="95"/>
      <c r="B9" s="95"/>
      <c r="C9" s="95"/>
      <c r="D9" s="95"/>
      <c r="E9" s="95"/>
      <c r="F9" s="40"/>
    </row>
    <row r="10" spans="1:11" s="39" customFormat="1" ht="0.75" hidden="1" customHeight="1">
      <c r="A10" s="121"/>
      <c r="B10" s="121"/>
      <c r="C10" s="121"/>
      <c r="D10" s="121"/>
      <c r="E10" s="121"/>
      <c r="F10" s="40"/>
    </row>
    <row r="11" spans="1:11" s="35" customFormat="1" hidden="1">
      <c r="A11" s="2"/>
      <c r="B11" s="32"/>
      <c r="C11" s="95"/>
      <c r="D11" s="95"/>
      <c r="E11" s="95"/>
    </row>
    <row r="12" spans="1:11" s="35" customFormat="1" ht="2.25" customHeight="1" thickBot="1">
      <c r="B12" s="32"/>
      <c r="C12" s="32"/>
      <c r="D12" s="32"/>
      <c r="E12" s="36" t="s">
        <v>94</v>
      </c>
    </row>
    <row r="13" spans="1:11" s="35" customFormat="1" ht="13.15" customHeight="1">
      <c r="A13" s="100" t="s">
        <v>0</v>
      </c>
      <c r="B13" s="101"/>
      <c r="C13" s="104" t="s">
        <v>78</v>
      </c>
      <c r="D13" s="104" t="s">
        <v>192</v>
      </c>
      <c r="E13" s="104" t="s">
        <v>202</v>
      </c>
      <c r="F13" s="41"/>
    </row>
    <row r="14" spans="1:11" s="35" customFormat="1" ht="6.75" customHeight="1" thickBot="1">
      <c r="A14" s="102"/>
      <c r="B14" s="103"/>
      <c r="C14" s="105"/>
      <c r="D14" s="106"/>
      <c r="E14" s="105"/>
      <c r="F14" s="42"/>
    </row>
    <row r="15" spans="1:11" s="8" customFormat="1" ht="15.75">
      <c r="A15" s="126" t="s">
        <v>118</v>
      </c>
      <c r="B15" s="127"/>
      <c r="C15" s="43" t="s">
        <v>108</v>
      </c>
      <c r="D15" s="44">
        <f>D17+D46+D55+D61+D43+D72+D64+D29+D71</f>
        <v>2618.1</v>
      </c>
      <c r="E15" s="44">
        <f>E17+E46+E55+E61+E43+E72+E64+E29+E71</f>
        <v>2682.2999999999997</v>
      </c>
      <c r="F15" s="45" t="e">
        <f>F16+#REF!+F24+F55+F59+#REF!+F61+#REF!</f>
        <v>#REF!</v>
      </c>
      <c r="J15" s="75"/>
      <c r="K15" s="75"/>
    </row>
    <row r="16" spans="1:11" s="8" customFormat="1" ht="15.75">
      <c r="A16" s="120" t="s">
        <v>104</v>
      </c>
      <c r="B16" s="99"/>
      <c r="C16" s="46" t="s">
        <v>142</v>
      </c>
      <c r="D16" s="3">
        <f>D17</f>
        <v>1074.2</v>
      </c>
      <c r="E16" s="3">
        <f>E17</f>
        <v>1121.5</v>
      </c>
      <c r="F16" s="7"/>
      <c r="J16" s="76"/>
      <c r="K16" s="76"/>
    </row>
    <row r="17" spans="1:11" s="8" customFormat="1" ht="15.75">
      <c r="A17" s="92" t="s">
        <v>60</v>
      </c>
      <c r="B17" s="93"/>
      <c r="C17" s="47" t="s">
        <v>61</v>
      </c>
      <c r="D17" s="4">
        <f>D19+D23+D28</f>
        <v>1074.2</v>
      </c>
      <c r="E17" s="4">
        <f>E19+E23+E28</f>
        <v>1121.5</v>
      </c>
      <c r="F17" s="7"/>
      <c r="J17" s="77"/>
      <c r="K17" s="77"/>
    </row>
    <row r="18" spans="1:11" s="11" customFormat="1" ht="69" hidden="1" customHeight="1">
      <c r="A18" s="92" t="s">
        <v>3</v>
      </c>
      <c r="B18" s="93"/>
      <c r="C18" s="6" t="s">
        <v>62</v>
      </c>
      <c r="D18" s="3"/>
      <c r="E18" s="3"/>
      <c r="F18" s="10"/>
      <c r="J18" s="76"/>
      <c r="K18" s="76"/>
    </row>
    <row r="19" spans="1:11" s="11" customFormat="1" ht="52.5" customHeight="1">
      <c r="A19" s="107" t="s">
        <v>3</v>
      </c>
      <c r="B19" s="108"/>
      <c r="C19" s="5" t="s">
        <v>143</v>
      </c>
      <c r="D19" s="3">
        <v>1071.2</v>
      </c>
      <c r="E19" s="3">
        <v>1118.5</v>
      </c>
      <c r="F19" s="10"/>
      <c r="J19" s="76"/>
      <c r="K19" s="76"/>
    </row>
    <row r="20" spans="1:11" s="11" customFormat="1" ht="118.15" hidden="1" customHeight="1">
      <c r="A20" s="92" t="s">
        <v>4</v>
      </c>
      <c r="B20" s="93"/>
      <c r="C20" s="6" t="s">
        <v>63</v>
      </c>
      <c r="D20" s="3"/>
      <c r="E20" s="3"/>
      <c r="F20" s="10"/>
      <c r="J20" s="76"/>
      <c r="K20" s="76"/>
    </row>
    <row r="21" spans="1:11" s="11" customFormat="1" ht="54.6" hidden="1" customHeight="1">
      <c r="A21" s="92" t="s">
        <v>5</v>
      </c>
      <c r="B21" s="93"/>
      <c r="C21" s="6" t="s">
        <v>6</v>
      </c>
      <c r="D21" s="3"/>
      <c r="E21" s="3"/>
      <c r="F21" s="10"/>
      <c r="J21" s="76"/>
      <c r="K21" s="76"/>
    </row>
    <row r="22" spans="1:11" s="13" customFormat="1" ht="108.6" hidden="1" customHeight="1">
      <c r="A22" s="96" t="s">
        <v>7</v>
      </c>
      <c r="B22" s="97"/>
      <c r="C22" s="49" t="s">
        <v>64</v>
      </c>
      <c r="D22" s="3"/>
      <c r="E22" s="3"/>
      <c r="F22" s="12"/>
      <c r="J22" s="76"/>
      <c r="K22" s="76"/>
    </row>
    <row r="23" spans="1:11" s="13" customFormat="1" ht="91.5" customHeight="1">
      <c r="A23" s="109" t="s">
        <v>109</v>
      </c>
      <c r="B23" s="110"/>
      <c r="C23" s="5" t="s">
        <v>144</v>
      </c>
      <c r="D23" s="3">
        <v>3</v>
      </c>
      <c r="E23" s="3">
        <v>3</v>
      </c>
      <c r="F23" s="12"/>
      <c r="J23" s="76"/>
      <c r="K23" s="76"/>
    </row>
    <row r="24" spans="1:11" s="13" customFormat="1" ht="18" hidden="1" customHeight="1">
      <c r="A24" s="90" t="s">
        <v>29</v>
      </c>
      <c r="B24" s="91"/>
      <c r="C24" s="20" t="s">
        <v>30</v>
      </c>
      <c r="D24" s="3"/>
      <c r="E24" s="3"/>
      <c r="F24" s="12"/>
      <c r="J24" s="76"/>
      <c r="K24" s="76"/>
    </row>
    <row r="25" spans="1:11" s="13" customFormat="1" ht="57.6" hidden="1" customHeight="1">
      <c r="A25" s="90" t="s">
        <v>8</v>
      </c>
      <c r="B25" s="91"/>
      <c r="C25" s="20" t="s">
        <v>65</v>
      </c>
      <c r="D25" s="3"/>
      <c r="E25" s="3"/>
      <c r="F25" s="12"/>
      <c r="J25" s="76"/>
      <c r="K25" s="76"/>
    </row>
    <row r="26" spans="1:11" s="13" customFormat="1" ht="124.9" hidden="1" customHeight="1">
      <c r="A26" s="90" t="s">
        <v>9</v>
      </c>
      <c r="B26" s="91"/>
      <c r="C26" s="50" t="s">
        <v>66</v>
      </c>
      <c r="D26" s="3"/>
      <c r="E26" s="3"/>
      <c r="F26" s="12"/>
      <c r="J26" s="76"/>
      <c r="K26" s="76"/>
    </row>
    <row r="27" spans="1:11" s="13" customFormat="1" ht="42" hidden="1" customHeight="1">
      <c r="A27" s="90" t="s">
        <v>10</v>
      </c>
      <c r="B27" s="91"/>
      <c r="C27" s="20" t="s">
        <v>31</v>
      </c>
      <c r="D27" s="3"/>
      <c r="E27" s="3"/>
      <c r="F27" s="12"/>
      <c r="J27" s="76"/>
      <c r="K27" s="76"/>
    </row>
    <row r="28" spans="1:11" s="13" customFormat="1" ht="42" customHeight="1">
      <c r="A28" s="51" t="s">
        <v>119</v>
      </c>
      <c r="B28" s="30"/>
      <c r="C28" s="20" t="s">
        <v>145</v>
      </c>
      <c r="D28" s="3">
        <v>0</v>
      </c>
      <c r="E28" s="3">
        <v>0</v>
      </c>
      <c r="F28" s="12"/>
      <c r="J28" s="76"/>
      <c r="K28" s="76"/>
    </row>
    <row r="29" spans="1:11" s="8" customFormat="1" ht="26.25">
      <c r="A29" s="98" t="s">
        <v>128</v>
      </c>
      <c r="B29" s="99"/>
      <c r="C29" s="6" t="s">
        <v>146</v>
      </c>
      <c r="D29" s="3">
        <f>D30</f>
        <v>623.20000000000005</v>
      </c>
      <c r="E29" s="3">
        <f>E30</f>
        <v>640.1</v>
      </c>
      <c r="F29" s="7"/>
      <c r="J29" s="76"/>
      <c r="K29" s="76"/>
    </row>
    <row r="30" spans="1:11" s="8" customFormat="1" ht="26.25">
      <c r="A30" s="98" t="s">
        <v>129</v>
      </c>
      <c r="B30" s="93"/>
      <c r="C30" s="9" t="s">
        <v>147</v>
      </c>
      <c r="D30" s="4">
        <f>D32+D36+D41+D42</f>
        <v>623.20000000000005</v>
      </c>
      <c r="E30" s="4">
        <f>E32+E36+E41+E42</f>
        <v>640.1</v>
      </c>
      <c r="F30" s="7"/>
      <c r="J30" s="77"/>
      <c r="K30" s="77"/>
    </row>
    <row r="31" spans="1:11" s="11" customFormat="1" ht="69" hidden="1" customHeight="1">
      <c r="A31" s="92" t="s">
        <v>3</v>
      </c>
      <c r="B31" s="93"/>
      <c r="C31" s="6" t="s">
        <v>62</v>
      </c>
      <c r="D31" s="3"/>
      <c r="E31" s="3"/>
      <c r="F31" s="10"/>
      <c r="J31" s="76"/>
      <c r="K31" s="76"/>
    </row>
    <row r="32" spans="1:11" s="11" customFormat="1" ht="52.5" customHeight="1">
      <c r="A32" s="122" t="s">
        <v>130</v>
      </c>
      <c r="B32" s="123"/>
      <c r="C32" s="5" t="s">
        <v>131</v>
      </c>
      <c r="D32" s="3">
        <v>217.2</v>
      </c>
      <c r="E32" s="3">
        <v>234.1</v>
      </c>
      <c r="F32" s="10"/>
      <c r="J32" s="76"/>
      <c r="K32" s="76"/>
    </row>
    <row r="33" spans="1:11" s="11" customFormat="1" ht="118.15" hidden="1" customHeight="1">
      <c r="A33" s="92" t="s">
        <v>4</v>
      </c>
      <c r="B33" s="93"/>
      <c r="C33" s="6" t="s">
        <v>63</v>
      </c>
      <c r="D33" s="3"/>
      <c r="E33" s="3"/>
      <c r="F33" s="10"/>
      <c r="J33" s="76"/>
      <c r="K33" s="76"/>
    </row>
    <row r="34" spans="1:11" s="11" customFormat="1" ht="54.6" hidden="1" customHeight="1">
      <c r="A34" s="92" t="s">
        <v>5</v>
      </c>
      <c r="B34" s="93"/>
      <c r="C34" s="6" t="s">
        <v>6</v>
      </c>
      <c r="D34" s="3"/>
      <c r="E34" s="3"/>
      <c r="F34" s="10"/>
      <c r="J34" s="76"/>
      <c r="K34" s="76"/>
    </row>
    <row r="35" spans="1:11" s="13" customFormat="1" ht="108.6" hidden="1" customHeight="1">
      <c r="A35" s="96" t="s">
        <v>7</v>
      </c>
      <c r="B35" s="97"/>
      <c r="C35" s="49" t="s">
        <v>64</v>
      </c>
      <c r="D35" s="3"/>
      <c r="E35" s="3"/>
      <c r="F35" s="12"/>
      <c r="J35" s="76"/>
      <c r="K35" s="76"/>
    </row>
    <row r="36" spans="1:11" s="13" customFormat="1" ht="67.5" customHeight="1">
      <c r="A36" s="122" t="s">
        <v>132</v>
      </c>
      <c r="B36" s="123"/>
      <c r="C36" s="5" t="s">
        <v>133</v>
      </c>
      <c r="D36" s="3">
        <v>6</v>
      </c>
      <c r="E36" s="3">
        <v>6</v>
      </c>
      <c r="F36" s="12"/>
      <c r="J36" s="76"/>
      <c r="K36" s="76"/>
    </row>
    <row r="37" spans="1:11" s="13" customFormat="1" ht="18" hidden="1" customHeight="1">
      <c r="A37" s="90" t="s">
        <v>29</v>
      </c>
      <c r="B37" s="91"/>
      <c r="C37" s="20" t="s">
        <v>30</v>
      </c>
      <c r="D37" s="3"/>
      <c r="E37" s="3"/>
      <c r="F37" s="12"/>
      <c r="J37" s="76"/>
      <c r="K37" s="76"/>
    </row>
    <row r="38" spans="1:11" s="13" customFormat="1" ht="57.6" hidden="1" customHeight="1">
      <c r="A38" s="90" t="s">
        <v>8</v>
      </c>
      <c r="B38" s="91"/>
      <c r="C38" s="20" t="s">
        <v>65</v>
      </c>
      <c r="D38" s="3"/>
      <c r="E38" s="3"/>
      <c r="F38" s="12"/>
      <c r="J38" s="76"/>
      <c r="K38" s="76"/>
    </row>
    <row r="39" spans="1:11" s="13" customFormat="1" ht="124.9" hidden="1" customHeight="1">
      <c r="A39" s="90" t="s">
        <v>9</v>
      </c>
      <c r="B39" s="91"/>
      <c r="C39" s="50" t="s">
        <v>66</v>
      </c>
      <c r="D39" s="3"/>
      <c r="E39" s="3"/>
      <c r="F39" s="12"/>
      <c r="J39" s="76"/>
      <c r="K39" s="76"/>
    </row>
    <row r="40" spans="1:11" s="13" customFormat="1" ht="42" hidden="1" customHeight="1">
      <c r="A40" s="90" t="s">
        <v>10</v>
      </c>
      <c r="B40" s="91"/>
      <c r="C40" s="20" t="s">
        <v>31</v>
      </c>
      <c r="D40" s="3"/>
      <c r="E40" s="3"/>
      <c r="F40" s="12"/>
      <c r="J40" s="76"/>
      <c r="K40" s="76"/>
    </row>
    <row r="41" spans="1:11" s="13" customFormat="1" ht="54.75" customHeight="1">
      <c r="A41" s="28" t="s">
        <v>134</v>
      </c>
      <c r="B41" s="30"/>
      <c r="C41" s="5" t="s">
        <v>135</v>
      </c>
      <c r="D41" s="3">
        <v>400</v>
      </c>
      <c r="E41" s="3">
        <v>400</v>
      </c>
      <c r="F41" s="12"/>
      <c r="J41" s="76"/>
      <c r="K41" s="76"/>
    </row>
    <row r="42" spans="1:11" s="13" customFormat="1" ht="54.75" customHeight="1">
      <c r="A42" s="28" t="s">
        <v>136</v>
      </c>
      <c r="B42" s="30"/>
      <c r="C42" s="5" t="s">
        <v>137</v>
      </c>
      <c r="D42" s="3">
        <v>0</v>
      </c>
      <c r="E42" s="3">
        <v>0</v>
      </c>
      <c r="F42" s="12"/>
      <c r="J42" s="76"/>
      <c r="K42" s="76"/>
    </row>
    <row r="43" spans="1:11" s="13" customFormat="1" ht="18" customHeight="1">
      <c r="A43" s="51" t="s">
        <v>110</v>
      </c>
      <c r="B43" s="30"/>
      <c r="C43" s="20" t="s">
        <v>111</v>
      </c>
      <c r="D43" s="3">
        <f>D45</f>
        <v>0.1</v>
      </c>
      <c r="E43" s="3">
        <f>E45</f>
        <v>0.1</v>
      </c>
      <c r="F43" s="12"/>
      <c r="J43" s="76"/>
      <c r="K43" s="76"/>
    </row>
    <row r="44" spans="1:11" s="13" customFormat="1" ht="17.25" customHeight="1">
      <c r="A44" s="28" t="s">
        <v>138</v>
      </c>
      <c r="B44" s="30"/>
      <c r="C44" s="20" t="s">
        <v>113</v>
      </c>
      <c r="D44" s="3">
        <v>0</v>
      </c>
      <c r="E44" s="3">
        <v>0</v>
      </c>
      <c r="F44" s="12"/>
      <c r="J44" s="76"/>
      <c r="K44" s="76"/>
    </row>
    <row r="45" spans="1:11" s="13" customFormat="1" ht="17.25" customHeight="1">
      <c r="A45" s="51" t="s">
        <v>112</v>
      </c>
      <c r="B45" s="30"/>
      <c r="C45" s="20" t="s">
        <v>113</v>
      </c>
      <c r="D45" s="3">
        <v>0.1</v>
      </c>
      <c r="E45" s="3">
        <v>0.1</v>
      </c>
      <c r="F45" s="12"/>
      <c r="J45" s="76"/>
      <c r="K45" s="76"/>
    </row>
    <row r="46" spans="1:11" s="13" customFormat="1" ht="17.25" customHeight="1">
      <c r="A46" s="113" t="s">
        <v>95</v>
      </c>
      <c r="B46" s="114"/>
      <c r="C46" s="52" t="s">
        <v>97</v>
      </c>
      <c r="D46" s="4">
        <f>D47+D49</f>
        <v>774.2</v>
      </c>
      <c r="E46" s="4">
        <f>E47+E49</f>
        <v>774.2</v>
      </c>
      <c r="F46" s="12"/>
      <c r="J46" s="77"/>
      <c r="K46" s="77"/>
    </row>
    <row r="47" spans="1:11" s="13" customFormat="1" ht="18" customHeight="1">
      <c r="A47" s="90" t="s">
        <v>99</v>
      </c>
      <c r="B47" s="91"/>
      <c r="C47" s="47" t="s">
        <v>100</v>
      </c>
      <c r="D47" s="4">
        <f>D48</f>
        <v>109</v>
      </c>
      <c r="E47" s="4">
        <f>E48</f>
        <v>109</v>
      </c>
      <c r="F47" s="12"/>
      <c r="J47" s="77"/>
      <c r="K47" s="77"/>
    </row>
    <row r="48" spans="1:11" s="13" customFormat="1" ht="42" customHeight="1">
      <c r="A48" s="90" t="s">
        <v>96</v>
      </c>
      <c r="B48" s="91"/>
      <c r="C48" s="53" t="s">
        <v>168</v>
      </c>
      <c r="D48" s="3">
        <v>109</v>
      </c>
      <c r="E48" s="3">
        <v>109</v>
      </c>
      <c r="F48" s="12"/>
      <c r="J48" s="76"/>
      <c r="K48" s="76"/>
    </row>
    <row r="49" spans="1:11" s="13" customFormat="1" ht="18" customHeight="1">
      <c r="A49" s="90" t="s">
        <v>101</v>
      </c>
      <c r="B49" s="91"/>
      <c r="C49" s="47" t="s">
        <v>102</v>
      </c>
      <c r="D49" s="3">
        <f>D50+D52</f>
        <v>665.2</v>
      </c>
      <c r="E49" s="3">
        <f>E50+E52</f>
        <v>665.2</v>
      </c>
      <c r="F49" s="12"/>
      <c r="J49" s="76"/>
      <c r="K49" s="76"/>
    </row>
    <row r="50" spans="1:11" s="33" customFormat="1" ht="23.25" customHeight="1">
      <c r="A50" s="113" t="s">
        <v>155</v>
      </c>
      <c r="B50" s="114"/>
      <c r="C50" s="27" t="s">
        <v>156</v>
      </c>
      <c r="D50" s="4">
        <f>D51</f>
        <v>20</v>
      </c>
      <c r="E50" s="4">
        <f>E51</f>
        <v>20</v>
      </c>
      <c r="F50" s="54"/>
      <c r="J50" s="77"/>
      <c r="K50" s="77"/>
    </row>
    <row r="51" spans="1:11" s="13" customFormat="1" ht="32.25" customHeight="1">
      <c r="A51" s="98" t="s">
        <v>158</v>
      </c>
      <c r="B51" s="99"/>
      <c r="C51" s="24" t="s">
        <v>157</v>
      </c>
      <c r="D51" s="3">
        <v>20</v>
      </c>
      <c r="E51" s="3">
        <v>20</v>
      </c>
      <c r="F51" s="12"/>
      <c r="J51" s="76"/>
      <c r="K51" s="76"/>
    </row>
    <row r="52" spans="1:11" s="33" customFormat="1" ht="24.75" customHeight="1">
      <c r="A52" s="113" t="s">
        <v>159</v>
      </c>
      <c r="B52" s="114"/>
      <c r="C52" s="55" t="s">
        <v>160</v>
      </c>
      <c r="D52" s="4">
        <f>D53</f>
        <v>645.20000000000005</v>
      </c>
      <c r="E52" s="4">
        <f>E53</f>
        <v>645.20000000000005</v>
      </c>
      <c r="F52" s="54"/>
      <c r="J52" s="77"/>
      <c r="K52" s="77"/>
    </row>
    <row r="53" spans="1:11" s="13" customFormat="1" ht="28.5" customHeight="1">
      <c r="A53" s="98" t="s">
        <v>161</v>
      </c>
      <c r="B53" s="99"/>
      <c r="C53" s="24" t="s">
        <v>162</v>
      </c>
      <c r="D53" s="3">
        <v>645.20000000000005</v>
      </c>
      <c r="E53" s="3">
        <v>645.20000000000005</v>
      </c>
      <c r="F53" s="12"/>
      <c r="J53" s="76"/>
      <c r="K53" s="76"/>
    </row>
    <row r="54" spans="1:11" s="13" customFormat="1" ht="41.25" hidden="1" customHeight="1">
      <c r="A54" s="48" t="s">
        <v>126</v>
      </c>
      <c r="B54" s="29"/>
      <c r="C54" s="24" t="s">
        <v>127</v>
      </c>
      <c r="D54" s="4"/>
      <c r="E54" s="4"/>
      <c r="F54" s="12"/>
      <c r="J54" s="77"/>
      <c r="K54" s="77"/>
    </row>
    <row r="55" spans="1:11" s="13" customFormat="1" ht="30" hidden="1" customHeight="1">
      <c r="A55" s="90" t="s">
        <v>32</v>
      </c>
      <c r="B55" s="91"/>
      <c r="C55" s="20" t="s">
        <v>148</v>
      </c>
      <c r="D55" s="3">
        <f t="shared" ref="D55:E57" si="0">D56</f>
        <v>0</v>
      </c>
      <c r="E55" s="3">
        <f t="shared" si="0"/>
        <v>0</v>
      </c>
      <c r="F55" s="12"/>
      <c r="J55" s="76"/>
      <c r="K55" s="76"/>
    </row>
    <row r="56" spans="1:11" s="13" customFormat="1" ht="66.75" hidden="1" customHeight="1">
      <c r="A56" s="113" t="s">
        <v>33</v>
      </c>
      <c r="B56" s="114"/>
      <c r="C56" s="14" t="s">
        <v>149</v>
      </c>
      <c r="D56" s="4">
        <f t="shared" si="0"/>
        <v>0</v>
      </c>
      <c r="E56" s="4">
        <f t="shared" si="0"/>
        <v>0</v>
      </c>
      <c r="F56" s="12"/>
      <c r="J56" s="77"/>
      <c r="K56" s="77"/>
    </row>
    <row r="57" spans="1:11" s="13" customFormat="1" ht="55.5" hidden="1" customHeight="1">
      <c r="A57" s="98" t="s">
        <v>154</v>
      </c>
      <c r="B57" s="91"/>
      <c r="C57" s="14" t="s">
        <v>103</v>
      </c>
      <c r="D57" s="4">
        <f t="shared" si="0"/>
        <v>0</v>
      </c>
      <c r="E57" s="4">
        <f t="shared" si="0"/>
        <v>0</v>
      </c>
      <c r="F57" s="12"/>
      <c r="J57" s="77"/>
      <c r="K57" s="77"/>
    </row>
    <row r="58" spans="1:11" s="13" customFormat="1" ht="60.75" hidden="1" customHeight="1">
      <c r="A58" s="90" t="s">
        <v>107</v>
      </c>
      <c r="B58" s="91"/>
      <c r="C58" s="53" t="s">
        <v>150</v>
      </c>
      <c r="D58" s="4"/>
      <c r="E58" s="4"/>
      <c r="F58" s="12"/>
      <c r="J58" s="77"/>
      <c r="K58" s="77"/>
    </row>
    <row r="59" spans="1:11" s="13" customFormat="1" ht="31.5" hidden="1" customHeight="1">
      <c r="A59" s="90" t="s">
        <v>34</v>
      </c>
      <c r="B59" s="91"/>
      <c r="C59" s="20" t="s">
        <v>67</v>
      </c>
      <c r="D59" s="3">
        <f>D60</f>
        <v>0</v>
      </c>
      <c r="E59" s="3">
        <f>E60</f>
        <v>0</v>
      </c>
      <c r="F59" s="12"/>
      <c r="J59" s="76"/>
      <c r="K59" s="76"/>
    </row>
    <row r="60" spans="1:11" s="13" customFormat="1" ht="30" hidden="1" customHeight="1">
      <c r="A60" s="90" t="s">
        <v>12</v>
      </c>
      <c r="B60" s="91"/>
      <c r="C60" s="20" t="s">
        <v>11</v>
      </c>
      <c r="D60" s="3"/>
      <c r="E60" s="3"/>
      <c r="F60" s="12"/>
      <c r="J60" s="76"/>
      <c r="K60" s="76"/>
    </row>
    <row r="61" spans="1:11" s="13" customFormat="1" ht="33" hidden="1" customHeight="1">
      <c r="A61" s="90" t="s">
        <v>35</v>
      </c>
      <c r="B61" s="91"/>
      <c r="C61" s="20" t="s">
        <v>36</v>
      </c>
      <c r="D61" s="3">
        <f>D62</f>
        <v>0</v>
      </c>
      <c r="E61" s="3">
        <f>E62</f>
        <v>0</v>
      </c>
      <c r="F61" s="12"/>
      <c r="J61" s="76"/>
      <c r="K61" s="76"/>
    </row>
    <row r="62" spans="1:11" s="13" customFormat="1" ht="48.75" hidden="1" customHeight="1">
      <c r="A62" s="111" t="s">
        <v>37</v>
      </c>
      <c r="B62" s="112"/>
      <c r="C62" s="15" t="s">
        <v>68</v>
      </c>
      <c r="D62" s="4">
        <f>D63</f>
        <v>0</v>
      </c>
      <c r="E62" s="4">
        <f>E63</f>
        <v>0</v>
      </c>
      <c r="F62" s="12"/>
      <c r="J62" s="77"/>
      <c r="K62" s="77"/>
    </row>
    <row r="63" spans="1:11" s="13" customFormat="1" ht="42" hidden="1" customHeight="1">
      <c r="A63" s="128" t="s">
        <v>105</v>
      </c>
      <c r="B63" s="129"/>
      <c r="C63" s="17" t="s">
        <v>106</v>
      </c>
      <c r="D63" s="4"/>
      <c r="E63" s="4"/>
      <c r="F63" s="12"/>
      <c r="J63" s="77"/>
      <c r="K63" s="77"/>
    </row>
    <row r="64" spans="1:11" s="13" customFormat="1" ht="36" hidden="1" customHeight="1">
      <c r="A64" s="56" t="s">
        <v>35</v>
      </c>
      <c r="B64" s="23"/>
      <c r="C64" s="57" t="s">
        <v>36</v>
      </c>
      <c r="D64" s="4">
        <f>D70+D65</f>
        <v>123.7</v>
      </c>
      <c r="E64" s="4">
        <f>E70+E65</f>
        <v>123.7</v>
      </c>
      <c r="F64" s="12"/>
      <c r="J64" s="77"/>
      <c r="K64" s="77"/>
    </row>
    <row r="65" spans="1:11" s="13" customFormat="1" ht="69" hidden="1" customHeight="1">
      <c r="A65" s="25" t="s">
        <v>171</v>
      </c>
      <c r="B65" s="26"/>
      <c r="C65" s="27" t="s">
        <v>172</v>
      </c>
      <c r="D65" s="4">
        <f>D66</f>
        <v>0</v>
      </c>
      <c r="E65" s="4">
        <f>E66</f>
        <v>0</v>
      </c>
      <c r="F65" s="12"/>
      <c r="J65" s="77"/>
      <c r="K65" s="77"/>
    </row>
    <row r="66" spans="1:11" s="13" customFormat="1" ht="97.5" hidden="1" customHeight="1">
      <c r="A66" s="22" t="s">
        <v>173</v>
      </c>
      <c r="B66" s="23"/>
      <c r="C66" s="24" t="s">
        <v>174</v>
      </c>
      <c r="D66" s="4">
        <f>D67</f>
        <v>0</v>
      </c>
      <c r="E66" s="4">
        <f>E67</f>
        <v>0</v>
      </c>
      <c r="F66" s="12"/>
      <c r="J66" s="77"/>
      <c r="K66" s="77"/>
    </row>
    <row r="67" spans="1:11" s="13" customFormat="1" ht="71.25" hidden="1" customHeight="1">
      <c r="A67" s="22" t="s">
        <v>169</v>
      </c>
      <c r="B67" s="23"/>
      <c r="C67" s="24" t="s">
        <v>170</v>
      </c>
      <c r="D67" s="4"/>
      <c r="E67" s="4"/>
      <c r="F67" s="12"/>
      <c r="J67" s="77"/>
      <c r="K67" s="77"/>
    </row>
    <row r="68" spans="1:11" s="13" customFormat="1" ht="36" hidden="1" customHeight="1">
      <c r="A68" s="22" t="s">
        <v>37</v>
      </c>
      <c r="B68" s="23"/>
      <c r="C68" s="57" t="s">
        <v>175</v>
      </c>
      <c r="D68" s="4">
        <f>D69</f>
        <v>0</v>
      </c>
      <c r="E68" s="4">
        <f>E69</f>
        <v>0</v>
      </c>
      <c r="F68" s="12"/>
      <c r="J68" s="77"/>
      <c r="K68" s="77"/>
    </row>
    <row r="69" spans="1:11" s="13" customFormat="1" ht="56.25" customHeight="1">
      <c r="A69" s="22" t="s">
        <v>188</v>
      </c>
      <c r="B69" s="23"/>
      <c r="C69" s="57" t="s">
        <v>189</v>
      </c>
      <c r="D69" s="4">
        <v>0</v>
      </c>
      <c r="E69" s="4">
        <v>0</v>
      </c>
      <c r="F69" s="12"/>
      <c r="J69" s="77"/>
      <c r="K69" s="77"/>
    </row>
    <row r="70" spans="1:11" s="13" customFormat="1" ht="64.5" customHeight="1">
      <c r="A70" s="22" t="s">
        <v>190</v>
      </c>
      <c r="B70" s="23"/>
      <c r="C70" s="57" t="s">
        <v>191</v>
      </c>
      <c r="D70" s="4">
        <v>123.7</v>
      </c>
      <c r="E70" s="4">
        <v>123.7</v>
      </c>
      <c r="F70" s="12"/>
      <c r="J70" s="77"/>
      <c r="K70" s="77"/>
    </row>
    <row r="71" spans="1:11" s="13" customFormat="1" ht="64.5" customHeight="1">
      <c r="A71" s="22" t="s">
        <v>193</v>
      </c>
      <c r="B71" s="74"/>
      <c r="C71" s="57" t="s">
        <v>194</v>
      </c>
      <c r="D71" s="4">
        <v>11.1</v>
      </c>
      <c r="E71" s="4">
        <v>11.1</v>
      </c>
      <c r="F71" s="12"/>
      <c r="J71" s="77"/>
      <c r="K71" s="77"/>
    </row>
    <row r="72" spans="1:11" s="13" customFormat="1" ht="42" customHeight="1">
      <c r="A72" s="56" t="s">
        <v>120</v>
      </c>
      <c r="B72" s="23"/>
      <c r="C72" s="57" t="s">
        <v>121</v>
      </c>
      <c r="D72" s="4">
        <f>D73</f>
        <v>11.6</v>
      </c>
      <c r="E72" s="4">
        <f>E73</f>
        <v>11.6</v>
      </c>
      <c r="F72" s="12"/>
      <c r="J72" s="77"/>
      <c r="K72" s="77"/>
    </row>
    <row r="73" spans="1:11" s="13" customFormat="1" ht="42" customHeight="1">
      <c r="A73" s="56" t="s">
        <v>124</v>
      </c>
      <c r="B73" s="23" t="s">
        <v>122</v>
      </c>
      <c r="C73" s="73" t="s">
        <v>151</v>
      </c>
      <c r="D73" s="4">
        <v>11.6</v>
      </c>
      <c r="E73" s="4">
        <v>11.6</v>
      </c>
      <c r="F73" s="12"/>
      <c r="J73" s="77"/>
      <c r="K73" s="77"/>
    </row>
    <row r="74" spans="1:11" s="32" customFormat="1" ht="18" customHeight="1">
      <c r="A74" s="124" t="s">
        <v>13</v>
      </c>
      <c r="B74" s="125"/>
      <c r="C74" s="58" t="s">
        <v>1</v>
      </c>
      <c r="D74" s="59">
        <f>D75+D97+D100</f>
        <v>3750.14</v>
      </c>
      <c r="E74" s="59">
        <f>E75+E97+E100</f>
        <v>3568.9100000000003</v>
      </c>
      <c r="F74" s="59">
        <f>F75+F78+F105+F125</f>
        <v>0</v>
      </c>
      <c r="J74" s="78"/>
      <c r="K74" s="78"/>
    </row>
    <row r="75" spans="1:11" s="32" customFormat="1" ht="33" customHeight="1">
      <c r="A75" s="113" t="s">
        <v>195</v>
      </c>
      <c r="B75" s="114"/>
      <c r="C75" s="15" t="s">
        <v>69</v>
      </c>
      <c r="D75" s="4">
        <f>D76</f>
        <v>3657.4</v>
      </c>
      <c r="E75" s="4">
        <f>E76</f>
        <v>3474.3</v>
      </c>
      <c r="F75" s="60"/>
      <c r="J75" s="77"/>
      <c r="K75" s="77"/>
    </row>
    <row r="76" spans="1:11" s="32" customFormat="1" ht="27" customHeight="1">
      <c r="A76" s="98" t="s">
        <v>196</v>
      </c>
      <c r="B76" s="91"/>
      <c r="C76" s="20" t="s">
        <v>152</v>
      </c>
      <c r="D76" s="3">
        <f>D77</f>
        <v>3657.4</v>
      </c>
      <c r="E76" s="3">
        <f>E77</f>
        <v>3474.3</v>
      </c>
      <c r="F76" s="60"/>
      <c r="J76" s="76"/>
      <c r="K76" s="76"/>
    </row>
    <row r="77" spans="1:11" s="32" customFormat="1" ht="30" customHeight="1">
      <c r="A77" s="98" t="s">
        <v>197</v>
      </c>
      <c r="B77" s="91"/>
      <c r="C77" s="20" t="s">
        <v>185</v>
      </c>
      <c r="D77" s="3">
        <v>3657.4</v>
      </c>
      <c r="E77" s="3">
        <v>3474.3</v>
      </c>
      <c r="F77" s="60"/>
      <c r="J77" s="76"/>
      <c r="K77" s="76"/>
    </row>
    <row r="78" spans="1:11" s="13" customFormat="1" ht="48" hidden="1">
      <c r="A78" s="113" t="s">
        <v>38</v>
      </c>
      <c r="B78" s="114"/>
      <c r="C78" s="15" t="s">
        <v>39</v>
      </c>
      <c r="D78" s="4">
        <f>D81+D83+D84+D86+D88+D89+D90+D91+D92+D93+D94</f>
        <v>0</v>
      </c>
      <c r="E78" s="4">
        <f>E81+E83+E84+E86+E88+E89+E90+E91+E92+E93+E94</f>
        <v>0</v>
      </c>
      <c r="F78" s="12"/>
      <c r="J78" s="77"/>
      <c r="K78" s="77"/>
    </row>
    <row r="79" spans="1:11" s="13" customFormat="1" ht="39.75" hidden="1">
      <c r="A79" s="113"/>
      <c r="B79" s="114"/>
      <c r="C79" s="17" t="s">
        <v>43</v>
      </c>
      <c r="D79" s="18"/>
      <c r="E79" s="18"/>
      <c r="F79" s="12"/>
      <c r="J79" s="79"/>
      <c r="K79" s="79"/>
    </row>
    <row r="80" spans="1:11" s="13" customFormat="1" ht="54.75" hidden="1" customHeight="1">
      <c r="A80" s="90"/>
      <c r="B80" s="91"/>
      <c r="C80" s="20" t="s">
        <v>43</v>
      </c>
      <c r="D80" s="3"/>
      <c r="E80" s="3"/>
      <c r="F80" s="12"/>
      <c r="J80" s="76"/>
      <c r="K80" s="76"/>
    </row>
    <row r="81" spans="1:11" s="13" customFormat="1" ht="30.6" hidden="1" customHeight="1">
      <c r="A81" s="90" t="s">
        <v>14</v>
      </c>
      <c r="B81" s="91"/>
      <c r="C81" s="20" t="s">
        <v>70</v>
      </c>
      <c r="D81" s="3"/>
      <c r="E81" s="3"/>
      <c r="F81" s="12"/>
      <c r="J81" s="76"/>
      <c r="K81" s="76"/>
    </row>
    <row r="82" spans="1:11" s="13" customFormat="1" ht="39.75" hidden="1">
      <c r="A82" s="90"/>
      <c r="B82" s="91"/>
      <c r="C82" s="20" t="s">
        <v>43</v>
      </c>
      <c r="D82" s="3"/>
      <c r="E82" s="3"/>
      <c r="F82" s="12"/>
      <c r="J82" s="76"/>
      <c r="K82" s="76"/>
    </row>
    <row r="83" spans="1:11" s="13" customFormat="1" ht="58.15" hidden="1" customHeight="1">
      <c r="A83" s="90" t="s">
        <v>54</v>
      </c>
      <c r="B83" s="91"/>
      <c r="C83" s="20" t="s">
        <v>79</v>
      </c>
      <c r="D83" s="3"/>
      <c r="E83" s="3"/>
      <c r="F83" s="12"/>
      <c r="J83" s="76"/>
      <c r="K83" s="76"/>
    </row>
    <row r="84" spans="1:11" s="13" customFormat="1" ht="56.45" hidden="1" customHeight="1">
      <c r="A84" s="90" t="s">
        <v>16</v>
      </c>
      <c r="B84" s="91"/>
      <c r="C84" s="20" t="s">
        <v>40</v>
      </c>
      <c r="D84" s="3"/>
      <c r="E84" s="3"/>
      <c r="F84" s="12"/>
      <c r="J84" s="76"/>
      <c r="K84" s="76"/>
    </row>
    <row r="85" spans="1:11" s="13" customFormat="1" ht="42" hidden="1" customHeight="1">
      <c r="A85" s="90"/>
      <c r="B85" s="91"/>
      <c r="C85" s="20" t="s">
        <v>43</v>
      </c>
      <c r="D85" s="3"/>
      <c r="E85" s="3"/>
      <c r="F85" s="12"/>
      <c r="J85" s="76"/>
      <c r="K85" s="76"/>
    </row>
    <row r="86" spans="1:11" s="13" customFormat="1" ht="43.9" hidden="1" customHeight="1">
      <c r="A86" s="90" t="s">
        <v>41</v>
      </c>
      <c r="B86" s="91"/>
      <c r="C86" s="20" t="s">
        <v>42</v>
      </c>
      <c r="D86" s="3"/>
      <c r="E86" s="3"/>
      <c r="F86" s="12"/>
      <c r="J86" s="76"/>
      <c r="K86" s="76"/>
    </row>
    <row r="87" spans="1:11" s="13" customFormat="1" ht="45.75" hidden="1" customHeight="1">
      <c r="A87" s="90" t="s">
        <v>45</v>
      </c>
      <c r="B87" s="91"/>
      <c r="C87" s="20" t="s">
        <v>46</v>
      </c>
      <c r="D87" s="3"/>
      <c r="E87" s="3"/>
      <c r="F87" s="12"/>
      <c r="J87" s="76"/>
      <c r="K87" s="76"/>
    </row>
    <row r="88" spans="1:11" s="13" customFormat="1" ht="81.599999999999994" hidden="1" customHeight="1">
      <c r="A88" s="90" t="s">
        <v>45</v>
      </c>
      <c r="B88" s="91"/>
      <c r="C88" s="20" t="s">
        <v>80</v>
      </c>
      <c r="D88" s="3"/>
      <c r="E88" s="3"/>
      <c r="F88" s="12"/>
      <c r="J88" s="76"/>
      <c r="K88" s="76"/>
    </row>
    <row r="89" spans="1:11" s="13" customFormat="1" ht="43.5" hidden="1" customHeight="1">
      <c r="A89" s="90" t="s">
        <v>17</v>
      </c>
      <c r="B89" s="91"/>
      <c r="C89" s="20" t="s">
        <v>18</v>
      </c>
      <c r="D89" s="3"/>
      <c r="E89" s="3"/>
      <c r="F89" s="12"/>
      <c r="J89" s="76"/>
      <c r="K89" s="76"/>
    </row>
    <row r="90" spans="1:11" s="13" customFormat="1" ht="57.75" hidden="1" customHeight="1">
      <c r="A90" s="90" t="s">
        <v>19</v>
      </c>
      <c r="B90" s="91"/>
      <c r="C90" s="20" t="s">
        <v>20</v>
      </c>
      <c r="D90" s="3"/>
      <c r="E90" s="3"/>
      <c r="F90" s="12"/>
      <c r="J90" s="76"/>
      <c r="K90" s="76"/>
    </row>
    <row r="91" spans="1:11" s="13" customFormat="1" ht="43.15" hidden="1" customHeight="1">
      <c r="A91" s="90" t="s">
        <v>44</v>
      </c>
      <c r="B91" s="91"/>
      <c r="C91" s="20" t="s">
        <v>71</v>
      </c>
      <c r="D91" s="3"/>
      <c r="E91" s="3"/>
      <c r="F91" s="12"/>
      <c r="J91" s="76"/>
      <c r="K91" s="76"/>
    </row>
    <row r="92" spans="1:11" s="13" customFormat="1" ht="30" hidden="1" customHeight="1">
      <c r="A92" s="90" t="s">
        <v>21</v>
      </c>
      <c r="B92" s="91"/>
      <c r="C92" s="20" t="s">
        <v>72</v>
      </c>
      <c r="D92" s="3"/>
      <c r="E92" s="3"/>
      <c r="F92" s="12"/>
      <c r="J92" s="76"/>
      <c r="K92" s="76"/>
    </row>
    <row r="93" spans="1:11" s="13" customFormat="1" ht="41.45" hidden="1" customHeight="1">
      <c r="A93" s="90" t="s">
        <v>15</v>
      </c>
      <c r="B93" s="91"/>
      <c r="C93" s="20" t="s">
        <v>81</v>
      </c>
      <c r="D93" s="3"/>
      <c r="E93" s="3"/>
      <c r="F93" s="12"/>
      <c r="J93" s="76"/>
      <c r="K93" s="76"/>
    </row>
    <row r="94" spans="1:11" s="13" customFormat="1" ht="70.900000000000006" hidden="1" customHeight="1">
      <c r="A94" s="90"/>
      <c r="B94" s="91"/>
      <c r="C94" s="20" t="s">
        <v>82</v>
      </c>
      <c r="D94" s="3">
        <v>0</v>
      </c>
      <c r="E94" s="3">
        <v>0</v>
      </c>
      <c r="F94" s="12"/>
      <c r="J94" s="76"/>
      <c r="K94" s="76"/>
    </row>
    <row r="95" spans="1:11" s="13" customFormat="1" ht="15" hidden="1">
      <c r="A95" s="51" t="s">
        <v>114</v>
      </c>
      <c r="B95" s="30"/>
      <c r="C95" s="20" t="s">
        <v>117</v>
      </c>
      <c r="D95" s="3">
        <f>D96</f>
        <v>0</v>
      </c>
      <c r="E95" s="3">
        <f>E96</f>
        <v>0</v>
      </c>
      <c r="F95" s="12"/>
      <c r="J95" s="76"/>
      <c r="K95" s="76"/>
    </row>
    <row r="96" spans="1:11" s="13" customFormat="1" ht="27" hidden="1" customHeight="1">
      <c r="A96" s="51" t="s">
        <v>115</v>
      </c>
      <c r="B96" s="30"/>
      <c r="C96" s="20" t="s">
        <v>116</v>
      </c>
      <c r="D96" s="3"/>
      <c r="E96" s="3"/>
      <c r="F96" s="12"/>
      <c r="J96" s="76"/>
      <c r="K96" s="76"/>
    </row>
    <row r="97" spans="1:11" s="13" customFormat="1" ht="35.25" customHeight="1">
      <c r="A97" s="115" t="s">
        <v>203</v>
      </c>
      <c r="B97" s="116"/>
      <c r="C97" s="85" t="s">
        <v>48</v>
      </c>
      <c r="D97" s="87">
        <f>D98</f>
        <v>92.74</v>
      </c>
      <c r="E97" s="3">
        <f>E98</f>
        <v>94.61</v>
      </c>
      <c r="F97" s="12"/>
      <c r="J97" s="76"/>
      <c r="K97" s="76"/>
    </row>
    <row r="98" spans="1:11" s="13" customFormat="1" ht="27" customHeight="1">
      <c r="A98" s="117" t="s">
        <v>204</v>
      </c>
      <c r="B98" s="118"/>
      <c r="C98" s="86" t="s">
        <v>141</v>
      </c>
      <c r="D98" s="88">
        <f>D99</f>
        <v>92.74</v>
      </c>
      <c r="E98" s="3">
        <f>E99</f>
        <v>94.61</v>
      </c>
      <c r="F98" s="12"/>
      <c r="J98" s="76"/>
      <c r="K98" s="76"/>
    </row>
    <row r="99" spans="1:11" s="13" customFormat="1" ht="27" customHeight="1">
      <c r="A99" s="119" t="s">
        <v>205</v>
      </c>
      <c r="B99" s="118"/>
      <c r="C99" s="86" t="s">
        <v>206</v>
      </c>
      <c r="D99" s="88">
        <v>92.74</v>
      </c>
      <c r="E99" s="3">
        <v>94.61</v>
      </c>
      <c r="F99" s="12"/>
      <c r="J99" s="76"/>
      <c r="K99" s="76"/>
    </row>
    <row r="100" spans="1:11" s="33" customFormat="1" ht="27" customHeight="1">
      <c r="A100" s="84" t="s">
        <v>198</v>
      </c>
      <c r="B100" s="31"/>
      <c r="C100" s="17" t="s">
        <v>153</v>
      </c>
      <c r="D100" s="4">
        <v>0</v>
      </c>
      <c r="E100" s="4">
        <f>E103+E101</f>
        <v>0</v>
      </c>
      <c r="F100" s="54"/>
      <c r="J100" s="77"/>
      <c r="K100" s="77"/>
    </row>
    <row r="101" spans="1:11" s="13" customFormat="1" ht="72" hidden="1" customHeight="1">
      <c r="A101" s="28" t="s">
        <v>181</v>
      </c>
      <c r="B101" s="30"/>
      <c r="C101" s="50" t="s">
        <v>182</v>
      </c>
      <c r="D101" s="3">
        <f>D102</f>
        <v>0</v>
      </c>
      <c r="E101" s="3">
        <f>E102</f>
        <v>0</v>
      </c>
      <c r="F101" s="12"/>
      <c r="J101" s="76"/>
      <c r="K101" s="76"/>
    </row>
    <row r="102" spans="1:11" s="13" customFormat="1" ht="83.25" hidden="1" customHeight="1">
      <c r="A102" s="51" t="s">
        <v>123</v>
      </c>
      <c r="B102" s="30"/>
      <c r="C102" s="50" t="s">
        <v>183</v>
      </c>
      <c r="D102" s="3"/>
      <c r="E102" s="3"/>
      <c r="F102" s="12"/>
      <c r="J102" s="76"/>
      <c r="K102" s="76"/>
    </row>
    <row r="103" spans="1:11" s="13" customFormat="1" ht="27" customHeight="1">
      <c r="A103" s="83" t="s">
        <v>199</v>
      </c>
      <c r="B103" s="30"/>
      <c r="C103" s="20" t="s">
        <v>139</v>
      </c>
      <c r="D103" s="3">
        <v>0</v>
      </c>
      <c r="E103" s="3">
        <f>E104</f>
        <v>0</v>
      </c>
      <c r="F103" s="12"/>
      <c r="J103" s="76"/>
      <c r="K103" s="76"/>
    </row>
    <row r="104" spans="1:11" s="13" customFormat="1" ht="27" customHeight="1">
      <c r="A104" s="83" t="s">
        <v>200</v>
      </c>
      <c r="B104" s="30"/>
      <c r="C104" s="20" t="s">
        <v>186</v>
      </c>
      <c r="D104" s="3">
        <v>0</v>
      </c>
      <c r="E104" s="3">
        <v>0</v>
      </c>
      <c r="F104" s="12"/>
      <c r="J104" s="76"/>
      <c r="K104" s="76"/>
    </row>
    <row r="105" spans="1:11" s="13" customFormat="1" ht="33" hidden="1" customHeight="1">
      <c r="A105" s="113" t="s">
        <v>47</v>
      </c>
      <c r="B105" s="114"/>
      <c r="C105" s="15" t="s">
        <v>48</v>
      </c>
      <c r="D105" s="16">
        <f>D108+D109+D111+D112+D113+D114+D115+D116+D117+D118+D119+D120+D121+D122+D123+D124+D131</f>
        <v>0</v>
      </c>
      <c r="E105" s="16">
        <f>E108+E109+E111+E112+E113+E114+E115+E116+E117+E118+E119+E120+E121+E122+E123+E124+E131</f>
        <v>0</v>
      </c>
      <c r="F105" s="12"/>
      <c r="J105" s="80"/>
      <c r="K105" s="80"/>
    </row>
    <row r="106" spans="1:11" s="13" customFormat="1" ht="57.75" hidden="1" customHeight="1">
      <c r="A106" s="132"/>
      <c r="B106" s="133"/>
      <c r="C106" s="17" t="s">
        <v>43</v>
      </c>
      <c r="D106" s="18"/>
      <c r="E106" s="18"/>
      <c r="F106" s="12"/>
      <c r="J106" s="79"/>
      <c r="K106" s="79"/>
    </row>
    <row r="107" spans="1:11" s="13" customFormat="1" ht="27" hidden="1">
      <c r="A107" s="98" t="s">
        <v>140</v>
      </c>
      <c r="B107" s="91"/>
      <c r="C107" s="20" t="s">
        <v>141</v>
      </c>
      <c r="D107" s="21">
        <f>D108</f>
        <v>0</v>
      </c>
      <c r="E107" s="21">
        <f>E108</f>
        <v>0</v>
      </c>
      <c r="F107" s="12"/>
      <c r="J107" s="81"/>
      <c r="K107" s="81"/>
    </row>
    <row r="108" spans="1:11" s="13" customFormat="1" ht="39.75" hidden="1">
      <c r="A108" s="90" t="s">
        <v>98</v>
      </c>
      <c r="B108" s="91"/>
      <c r="C108" s="20" t="s">
        <v>125</v>
      </c>
      <c r="D108" s="21"/>
      <c r="E108" s="21"/>
      <c r="F108" s="12"/>
      <c r="J108" s="81"/>
      <c r="K108" s="81"/>
    </row>
    <row r="109" spans="1:11" s="13" customFormat="1" ht="40.15" hidden="1" customHeight="1">
      <c r="A109" s="90" t="s">
        <v>22</v>
      </c>
      <c r="B109" s="91"/>
      <c r="C109" s="20" t="s">
        <v>49</v>
      </c>
      <c r="D109" s="61"/>
      <c r="E109" s="61"/>
      <c r="F109" s="12"/>
      <c r="J109" s="76"/>
      <c r="K109" s="76"/>
    </row>
    <row r="110" spans="1:11" s="13" customFormat="1" ht="47.25" hidden="1" customHeight="1">
      <c r="A110" s="90"/>
      <c r="B110" s="91"/>
      <c r="C110" s="17" t="s">
        <v>43</v>
      </c>
      <c r="D110" s="4"/>
      <c r="E110" s="4"/>
      <c r="F110" s="12"/>
      <c r="J110" s="77"/>
      <c r="K110" s="77"/>
    </row>
    <row r="111" spans="1:11" s="13" customFormat="1" ht="79.150000000000006" hidden="1" customHeight="1">
      <c r="A111" s="90" t="s">
        <v>23</v>
      </c>
      <c r="B111" s="91"/>
      <c r="C111" s="20" t="s">
        <v>73</v>
      </c>
      <c r="D111" s="3"/>
      <c r="E111" s="3"/>
      <c r="F111" s="12"/>
      <c r="J111" s="76"/>
      <c r="K111" s="76"/>
    </row>
    <row r="112" spans="1:11" s="13" customFormat="1" ht="39.75" hidden="1">
      <c r="A112" s="90" t="s">
        <v>24</v>
      </c>
      <c r="B112" s="91"/>
      <c r="C112" s="20" t="s">
        <v>50</v>
      </c>
      <c r="D112" s="3"/>
      <c r="E112" s="3"/>
      <c r="F112" s="12"/>
      <c r="J112" s="76"/>
      <c r="K112" s="76"/>
    </row>
    <row r="113" spans="1:11" s="13" customFormat="1" ht="28.15" hidden="1" customHeight="1">
      <c r="A113" s="90" t="s">
        <v>25</v>
      </c>
      <c r="B113" s="91"/>
      <c r="C113" s="20" t="s">
        <v>74</v>
      </c>
      <c r="D113" s="3"/>
      <c r="E113" s="3"/>
      <c r="F113" s="12"/>
      <c r="J113" s="76"/>
      <c r="K113" s="76"/>
    </row>
    <row r="114" spans="1:11" s="13" customFormat="1" ht="28.15" hidden="1" customHeight="1">
      <c r="A114" s="90" t="s">
        <v>26</v>
      </c>
      <c r="B114" s="91"/>
      <c r="C114" s="20" t="s">
        <v>75</v>
      </c>
      <c r="D114" s="3"/>
      <c r="E114" s="3"/>
      <c r="F114" s="12"/>
      <c r="J114" s="76"/>
      <c r="K114" s="76"/>
    </row>
    <row r="115" spans="1:11" s="13" customFormat="1" ht="41.45" hidden="1" customHeight="1">
      <c r="A115" s="130" t="s">
        <v>27</v>
      </c>
      <c r="B115" s="131"/>
      <c r="C115" s="20" t="s">
        <v>76</v>
      </c>
      <c r="D115" s="3"/>
      <c r="E115" s="3"/>
      <c r="F115" s="12"/>
      <c r="J115" s="76"/>
      <c r="K115" s="76"/>
    </row>
    <row r="116" spans="1:11" s="13" customFormat="1" ht="63.75" hidden="1" customHeight="1">
      <c r="A116" s="130" t="s">
        <v>52</v>
      </c>
      <c r="B116" s="131"/>
      <c r="C116" s="20" t="s">
        <v>51</v>
      </c>
      <c r="D116" s="3"/>
      <c r="E116" s="3"/>
      <c r="F116" s="12"/>
      <c r="J116" s="76"/>
      <c r="K116" s="76"/>
    </row>
    <row r="117" spans="1:11" s="13" customFormat="1" ht="120" hidden="1" customHeight="1">
      <c r="A117" s="130" t="s">
        <v>83</v>
      </c>
      <c r="B117" s="131"/>
      <c r="C117" s="62" t="s">
        <v>84</v>
      </c>
      <c r="D117" s="3"/>
      <c r="E117" s="3"/>
      <c r="F117" s="12"/>
      <c r="J117" s="76"/>
      <c r="K117" s="76"/>
    </row>
    <row r="118" spans="1:11" s="13" customFormat="1" ht="94.15" hidden="1" customHeight="1">
      <c r="A118" s="130" t="s">
        <v>85</v>
      </c>
      <c r="B118" s="131"/>
      <c r="C118" s="20" t="s">
        <v>86</v>
      </c>
      <c r="D118" s="3"/>
      <c r="E118" s="3"/>
      <c r="F118" s="12"/>
      <c r="J118" s="76"/>
      <c r="K118" s="76"/>
    </row>
    <row r="119" spans="1:11" s="13" customFormat="1" ht="29.45" hidden="1" customHeight="1">
      <c r="A119" s="130" t="s">
        <v>28</v>
      </c>
      <c r="B119" s="131"/>
      <c r="C119" s="20" t="s">
        <v>77</v>
      </c>
      <c r="D119" s="3"/>
      <c r="E119" s="3"/>
      <c r="F119" s="12"/>
      <c r="J119" s="76"/>
      <c r="K119" s="76"/>
    </row>
    <row r="120" spans="1:11" s="13" customFormat="1" ht="54.6" hidden="1" customHeight="1">
      <c r="A120" s="130"/>
      <c r="B120" s="131"/>
      <c r="C120" s="20" t="s">
        <v>87</v>
      </c>
      <c r="D120" s="3"/>
      <c r="E120" s="3"/>
      <c r="F120" s="12"/>
      <c r="J120" s="76"/>
      <c r="K120" s="76"/>
    </row>
    <row r="121" spans="1:11" s="13" customFormat="1" ht="43.15" hidden="1" customHeight="1">
      <c r="A121" s="130"/>
      <c r="B121" s="131"/>
      <c r="C121" s="20" t="s">
        <v>88</v>
      </c>
      <c r="D121" s="3"/>
      <c r="E121" s="3"/>
      <c r="F121" s="12"/>
      <c r="J121" s="76"/>
      <c r="K121" s="76"/>
    </row>
    <row r="122" spans="1:11" s="13" customFormat="1" ht="45.6" hidden="1" customHeight="1">
      <c r="A122" s="130"/>
      <c r="B122" s="131"/>
      <c r="C122" s="20" t="s">
        <v>89</v>
      </c>
      <c r="D122" s="3"/>
      <c r="E122" s="3"/>
      <c r="F122" s="12"/>
      <c r="J122" s="76"/>
      <c r="K122" s="76"/>
    </row>
    <row r="123" spans="1:11" s="13" customFormat="1" ht="69" hidden="1" customHeight="1">
      <c r="A123" s="130"/>
      <c r="B123" s="131"/>
      <c r="C123" s="20" t="s">
        <v>90</v>
      </c>
      <c r="D123" s="3"/>
      <c r="E123" s="3"/>
      <c r="F123" s="12"/>
      <c r="J123" s="76"/>
      <c r="K123" s="76"/>
    </row>
    <row r="124" spans="1:11" s="13" customFormat="1" ht="55.9" hidden="1" customHeight="1">
      <c r="A124" s="130"/>
      <c r="B124" s="131"/>
      <c r="C124" s="20" t="s">
        <v>91</v>
      </c>
      <c r="D124" s="3"/>
      <c r="E124" s="3"/>
      <c r="F124" s="12"/>
      <c r="J124" s="76"/>
      <c r="K124" s="76"/>
    </row>
    <row r="125" spans="1:11" s="13" customFormat="1" ht="16.899999999999999" hidden="1" customHeight="1">
      <c r="A125" s="111" t="s">
        <v>57</v>
      </c>
      <c r="B125" s="112"/>
      <c r="C125" s="15" t="s">
        <v>58</v>
      </c>
      <c r="D125" s="4">
        <f>D126+D129</f>
        <v>0</v>
      </c>
      <c r="E125" s="4">
        <f>E126+E129</f>
        <v>0</v>
      </c>
      <c r="F125" s="12"/>
      <c r="J125" s="77"/>
      <c r="K125" s="77"/>
    </row>
    <row r="126" spans="1:11" s="13" customFormat="1" ht="32.25" hidden="1">
      <c r="A126" s="113" t="s">
        <v>56</v>
      </c>
      <c r="B126" s="114"/>
      <c r="C126" s="15" t="s">
        <v>55</v>
      </c>
      <c r="D126" s="4">
        <f>D127</f>
        <v>0</v>
      </c>
      <c r="E126" s="4">
        <f>E127</f>
        <v>0</v>
      </c>
      <c r="F126" s="12"/>
      <c r="J126" s="77"/>
      <c r="K126" s="77"/>
    </row>
    <row r="127" spans="1:11" s="13" customFormat="1" ht="41.45" hidden="1" customHeight="1">
      <c r="A127" s="111" t="s">
        <v>15</v>
      </c>
      <c r="B127" s="112"/>
      <c r="C127" s="57" t="s">
        <v>53</v>
      </c>
      <c r="D127" s="4"/>
      <c r="E127" s="4"/>
      <c r="F127" s="12"/>
      <c r="J127" s="77"/>
      <c r="K127" s="77"/>
    </row>
    <row r="128" spans="1:11" s="13" customFormat="1" ht="52.9" hidden="1" customHeight="1">
      <c r="A128" s="111" t="s">
        <v>59</v>
      </c>
      <c r="B128" s="112"/>
      <c r="C128" s="63" t="s">
        <v>43</v>
      </c>
      <c r="D128" s="64"/>
      <c r="E128" s="64"/>
      <c r="F128" s="12"/>
      <c r="J128" s="82"/>
      <c r="K128" s="82"/>
    </row>
    <row r="129" spans="1:11" s="13" customFormat="1" ht="28.15" hidden="1" customHeight="1">
      <c r="A129" s="111"/>
      <c r="B129" s="112"/>
      <c r="C129" s="57" t="s">
        <v>92</v>
      </c>
      <c r="D129" s="4"/>
      <c r="E129" s="4"/>
      <c r="F129" s="12"/>
      <c r="J129" s="77"/>
      <c r="K129" s="77"/>
    </row>
    <row r="130" spans="1:11" s="13" customFormat="1" ht="28.15" hidden="1" customHeight="1">
      <c r="A130" s="25"/>
      <c r="B130" s="26"/>
      <c r="C130" s="57"/>
      <c r="D130" s="4"/>
      <c r="E130" s="4"/>
      <c r="F130" s="12"/>
      <c r="J130" s="77"/>
      <c r="K130" s="77"/>
    </row>
    <row r="131" spans="1:11" s="13" customFormat="1" ht="28.15" hidden="1" customHeight="1">
      <c r="A131" s="98" t="s">
        <v>176</v>
      </c>
      <c r="B131" s="91"/>
      <c r="C131" s="20" t="s">
        <v>177</v>
      </c>
      <c r="D131" s="4">
        <f>D132</f>
        <v>0</v>
      </c>
      <c r="E131" s="4">
        <f>E132</f>
        <v>0</v>
      </c>
      <c r="F131" s="12"/>
      <c r="J131" s="77"/>
      <c r="K131" s="77"/>
    </row>
    <row r="132" spans="1:11" s="13" customFormat="1" ht="28.15" hidden="1" customHeight="1">
      <c r="A132" s="98" t="s">
        <v>179</v>
      </c>
      <c r="B132" s="91"/>
      <c r="C132" s="20" t="s">
        <v>178</v>
      </c>
      <c r="D132" s="4"/>
      <c r="E132" s="4"/>
      <c r="F132" s="12"/>
      <c r="J132" s="77"/>
      <c r="K132" s="77"/>
    </row>
    <row r="133" spans="1:11" s="13" customFormat="1" ht="18.75" hidden="1" customHeight="1">
      <c r="A133" s="113" t="s">
        <v>163</v>
      </c>
      <c r="B133" s="114"/>
      <c r="C133" s="15" t="s">
        <v>58</v>
      </c>
      <c r="D133" s="16">
        <f>D135</f>
        <v>0</v>
      </c>
      <c r="E133" s="16">
        <f>E135</f>
        <v>0</v>
      </c>
      <c r="F133" s="12"/>
      <c r="J133" s="80"/>
      <c r="K133" s="80"/>
    </row>
    <row r="134" spans="1:11" s="13" customFormat="1" ht="57.75" hidden="1" customHeight="1">
      <c r="A134" s="132"/>
      <c r="B134" s="133"/>
      <c r="C134" s="17" t="s">
        <v>43</v>
      </c>
      <c r="D134" s="18"/>
      <c r="E134" s="18"/>
      <c r="F134" s="12"/>
      <c r="J134" s="79"/>
      <c r="K134" s="79"/>
    </row>
    <row r="135" spans="1:11" s="13" customFormat="1" ht="15" hidden="1">
      <c r="A135" s="113" t="s">
        <v>164</v>
      </c>
      <c r="B135" s="114"/>
      <c r="C135" s="17" t="s">
        <v>165</v>
      </c>
      <c r="D135" s="19">
        <f>D136</f>
        <v>0</v>
      </c>
      <c r="E135" s="19">
        <f>E136</f>
        <v>0</v>
      </c>
      <c r="F135" s="12"/>
      <c r="J135" s="80"/>
      <c r="K135" s="80"/>
    </row>
    <row r="136" spans="1:11" s="13" customFormat="1" ht="27" hidden="1">
      <c r="A136" s="98" t="s">
        <v>166</v>
      </c>
      <c r="B136" s="91"/>
      <c r="C136" s="20" t="s">
        <v>167</v>
      </c>
      <c r="D136" s="21"/>
      <c r="E136" s="21"/>
      <c r="F136" s="12"/>
      <c r="J136" s="81"/>
      <c r="K136" s="81"/>
    </row>
    <row r="137" spans="1:11" s="13" customFormat="1" ht="21.75" customHeight="1">
      <c r="A137" s="90"/>
      <c r="B137" s="91"/>
      <c r="C137" s="58" t="s">
        <v>2</v>
      </c>
      <c r="D137" s="59">
        <f>D74+D15</f>
        <v>6368.24</v>
      </c>
      <c r="E137" s="59">
        <f>E74+E15</f>
        <v>6251.21</v>
      </c>
      <c r="F137" s="12"/>
      <c r="J137" s="78"/>
      <c r="K137" s="78"/>
    </row>
    <row r="138" spans="1:11" s="13" customFormat="1" ht="15">
      <c r="A138" s="34"/>
      <c r="B138" s="34"/>
      <c r="C138" s="65"/>
      <c r="D138" s="65"/>
      <c r="E138" s="65"/>
      <c r="F138" s="12"/>
    </row>
    <row r="139" spans="1:11" s="13" customFormat="1" ht="15">
      <c r="A139" s="34"/>
      <c r="B139" s="66"/>
      <c r="C139" s="67"/>
      <c r="D139" s="67"/>
      <c r="E139" s="67"/>
      <c r="F139" s="12"/>
    </row>
    <row r="140" spans="1:11" s="13" customFormat="1" ht="63.75" customHeight="1">
      <c r="C140" s="68"/>
      <c r="D140" s="68"/>
      <c r="E140" s="68"/>
      <c r="F140" s="12"/>
    </row>
    <row r="141" spans="1:11" s="13" customFormat="1" ht="54" customHeight="1">
      <c r="F141" s="12"/>
    </row>
    <row r="142" spans="1:11" s="32" customFormat="1">
      <c r="A142" s="35"/>
      <c r="B142" s="35"/>
      <c r="C142" s="69"/>
      <c r="D142" s="69"/>
      <c r="E142" s="69"/>
      <c r="F142" s="60"/>
    </row>
    <row r="143" spans="1:11" s="34" customFormat="1">
      <c r="A143" s="35"/>
      <c r="B143" s="35"/>
      <c r="C143" s="69"/>
      <c r="D143" s="69"/>
      <c r="E143" s="69"/>
    </row>
    <row r="144" spans="1:11" s="34" customFormat="1">
      <c r="A144" s="35"/>
      <c r="B144" s="35"/>
      <c r="C144" s="69"/>
      <c r="D144" s="69"/>
      <c r="E144" s="69"/>
    </row>
    <row r="145" spans="1:5" s="13" customFormat="1">
      <c r="A145" s="35"/>
      <c r="B145" s="35"/>
      <c r="C145" s="35"/>
      <c r="D145" s="35"/>
      <c r="E145" s="35"/>
    </row>
    <row r="146" spans="1:5" s="13" customFormat="1">
      <c r="A146" s="35"/>
      <c r="B146" s="35"/>
      <c r="C146" s="35"/>
      <c r="D146" s="35"/>
      <c r="E146" s="35"/>
    </row>
    <row r="147" spans="1:5" s="35" customFormat="1"/>
    <row r="148" spans="1:5" s="35" customFormat="1"/>
    <row r="149" spans="1:5" s="35" customFormat="1"/>
    <row r="150" spans="1:5" s="35" customFormat="1"/>
    <row r="151" spans="1:5" s="35" customFormat="1"/>
    <row r="152" spans="1:5" s="35" customFormat="1"/>
    <row r="153" spans="1:5" s="35" customFormat="1">
      <c r="A153" s="2"/>
      <c r="B153" s="2"/>
      <c r="C153" s="2"/>
      <c r="D153" s="2"/>
      <c r="E153" s="2"/>
    </row>
    <row r="154" spans="1:5" s="35" customFormat="1">
      <c r="A154" s="2"/>
      <c r="B154" s="2"/>
      <c r="C154" s="2"/>
      <c r="D154" s="2"/>
      <c r="E154" s="2"/>
    </row>
    <row r="155" spans="1:5" s="35" customFormat="1">
      <c r="A155" s="2"/>
      <c r="B155" s="2"/>
      <c r="C155" s="2"/>
      <c r="D155" s="2"/>
      <c r="E155" s="2"/>
    </row>
    <row r="156" spans="1:5" s="35" customFormat="1">
      <c r="A156" s="2"/>
      <c r="B156" s="2"/>
      <c r="C156" s="2"/>
      <c r="D156" s="2"/>
      <c r="E156" s="2"/>
    </row>
    <row r="157" spans="1:5" s="35" customFormat="1">
      <c r="A157" s="2"/>
      <c r="B157" s="2"/>
      <c r="C157" s="2"/>
      <c r="D157" s="2"/>
      <c r="E157" s="2"/>
    </row>
    <row r="158" spans="1:5" s="2" customFormat="1"/>
    <row r="159" spans="1:5" s="2" customFormat="1"/>
    <row r="160" spans="1:5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</sheetData>
  <mergeCells count="110">
    <mergeCell ref="C1:E1"/>
    <mergeCell ref="C4:E4"/>
    <mergeCell ref="C7:E7"/>
    <mergeCell ref="A114:B114"/>
    <mergeCell ref="A106:B106"/>
    <mergeCell ref="A94:B94"/>
    <mergeCell ref="A108:B108"/>
    <mergeCell ref="A92:B92"/>
    <mergeCell ref="A107:B107"/>
    <mergeCell ref="A89:B89"/>
    <mergeCell ref="A82:B82"/>
    <mergeCell ref="A78:B78"/>
    <mergeCell ref="A83:B83"/>
    <mergeCell ref="A87:B87"/>
    <mergeCell ref="A88:B88"/>
    <mergeCell ref="A91:B91"/>
    <mergeCell ref="A90:B90"/>
    <mergeCell ref="A113:B113"/>
    <mergeCell ref="A112:B112"/>
    <mergeCell ref="A111:B111"/>
    <mergeCell ref="A110:B110"/>
    <mergeCell ref="A93:B93"/>
    <mergeCell ref="A56:B56"/>
    <mergeCell ref="A105:B105"/>
    <mergeCell ref="A137:B137"/>
    <mergeCell ref="A115:B115"/>
    <mergeCell ref="A127:B127"/>
    <mergeCell ref="A128:B128"/>
    <mergeCell ref="A126:B126"/>
    <mergeCell ref="A129:B129"/>
    <mergeCell ref="A119:B119"/>
    <mergeCell ref="A117:B117"/>
    <mergeCell ref="A118:B118"/>
    <mergeCell ref="A116:B116"/>
    <mergeCell ref="A135:B135"/>
    <mergeCell ref="A136:B136"/>
    <mergeCell ref="A133:B133"/>
    <mergeCell ref="A134:B134"/>
    <mergeCell ref="A125:B125"/>
    <mergeCell ref="A120:B120"/>
    <mergeCell ref="A121:B121"/>
    <mergeCell ref="A124:B124"/>
    <mergeCell ref="A122:B122"/>
    <mergeCell ref="A123:B123"/>
    <mergeCell ref="A132:B132"/>
    <mergeCell ref="A16:B16"/>
    <mergeCell ref="A10:E10"/>
    <mergeCell ref="A32:B32"/>
    <mergeCell ref="A36:B36"/>
    <mergeCell ref="A22:B22"/>
    <mergeCell ref="A55:B55"/>
    <mergeCell ref="A74:B74"/>
    <mergeCell ref="A58:B58"/>
    <mergeCell ref="A48:B48"/>
    <mergeCell ref="A53:B53"/>
    <mergeCell ref="A15:B15"/>
    <mergeCell ref="A18:B18"/>
    <mergeCell ref="A17:B17"/>
    <mergeCell ref="A47:B47"/>
    <mergeCell ref="A57:B57"/>
    <mergeCell ref="A50:B50"/>
    <mergeCell ref="A52:B52"/>
    <mergeCell ref="A51:B51"/>
    <mergeCell ref="A49:B49"/>
    <mergeCell ref="A59:B59"/>
    <mergeCell ref="A63:B63"/>
    <mergeCell ref="A46:B46"/>
    <mergeCell ref="A109:B109"/>
    <mergeCell ref="A131:B131"/>
    <mergeCell ref="A80:B80"/>
    <mergeCell ref="A81:B81"/>
    <mergeCell ref="A19:B19"/>
    <mergeCell ref="A23:B23"/>
    <mergeCell ref="A60:B60"/>
    <mergeCell ref="A61:B61"/>
    <mergeCell ref="A62:B62"/>
    <mergeCell ref="A75:B75"/>
    <mergeCell ref="A76:B76"/>
    <mergeCell ref="A79:B79"/>
    <mergeCell ref="A85:B85"/>
    <mergeCell ref="A77:B77"/>
    <mergeCell ref="A84:B84"/>
    <mergeCell ref="A86:B86"/>
    <mergeCell ref="A97:B97"/>
    <mergeCell ref="A98:B98"/>
    <mergeCell ref="A99:B99"/>
    <mergeCell ref="A6:E6"/>
    <mergeCell ref="A37:B37"/>
    <mergeCell ref="A39:B39"/>
    <mergeCell ref="A40:B40"/>
    <mergeCell ref="A33:B33"/>
    <mergeCell ref="A34:B34"/>
    <mergeCell ref="A21:B21"/>
    <mergeCell ref="A24:B24"/>
    <mergeCell ref="A8:E8"/>
    <mergeCell ref="C11:E11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9:E9"/>
    <mergeCell ref="A13:B14"/>
    <mergeCell ref="C13:C14"/>
    <mergeCell ref="E13:E14"/>
    <mergeCell ref="D13:D1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Kolib</cp:lastModifiedBy>
  <cp:lastPrinted>2017-12-07T09:36:11Z</cp:lastPrinted>
  <dcterms:created xsi:type="dcterms:W3CDTF">2001-03-21T04:55:05Z</dcterms:created>
  <dcterms:modified xsi:type="dcterms:W3CDTF">2018-11-15T09:44:45Z</dcterms:modified>
</cp:coreProperties>
</file>